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ks\Обмен\Иванникова\ПРОЕКТ БЮДЖЕТА\2023 и 2024-2025\РМР\"/>
    </mc:Choice>
  </mc:AlternateContent>
  <xr:revisionPtr revIDLastSave="0" documentId="13_ncr:1_{800A164C-EA38-4C85-AC7F-971E596F09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" l="1"/>
  <c r="D24" i="1"/>
  <c r="E24" i="1" l="1"/>
  <c r="B4" i="1"/>
  <c r="C4" i="1"/>
  <c r="E4" i="1"/>
  <c r="C11" i="1"/>
  <c r="E13" i="1" l="1"/>
  <c r="E14" i="1"/>
  <c r="E16" i="1"/>
  <c r="E17" i="1"/>
  <c r="E18" i="1"/>
  <c r="E19" i="1"/>
  <c r="E20" i="1"/>
  <c r="E21" i="1"/>
  <c r="E22" i="1"/>
  <c r="E23" i="1"/>
  <c r="E12" i="1"/>
  <c r="B11" i="1"/>
  <c r="D23" i="1"/>
  <c r="D22" i="1"/>
  <c r="D21" i="1"/>
  <c r="D20" i="1"/>
  <c r="D18" i="1"/>
  <c r="D17" i="1"/>
  <c r="D16" i="1"/>
  <c r="D15" i="1"/>
  <c r="D14" i="1"/>
  <c r="D13" i="1"/>
  <c r="D12" i="1"/>
  <c r="D10" i="1"/>
  <c r="D9" i="1"/>
  <c r="C8" i="1"/>
  <c r="B8" i="1"/>
  <c r="E8" i="1"/>
  <c r="E11" i="1" l="1"/>
  <c r="E26" i="1" s="1"/>
  <c r="D8" i="1"/>
  <c r="D11" i="1"/>
</calcChain>
</file>

<file path=xl/sharedStrings.xml><?xml version="1.0" encoding="utf-8"?>
<sst xmlns="http://schemas.openxmlformats.org/spreadsheetml/2006/main" count="30" uniqueCount="30">
  <si>
    <t>тыс.руб.</t>
  </si>
  <si>
    <t>Наименование показательей</t>
  </si>
  <si>
    <t>% исполнения</t>
  </si>
  <si>
    <t xml:space="preserve">а) налоговых и неналоговых </t>
  </si>
  <si>
    <t>б) безвозмездных поступлений</t>
  </si>
  <si>
    <t xml:space="preserve">в т.ч. за счет </t>
  </si>
  <si>
    <t>Доходы всего:</t>
  </si>
  <si>
    <t>налоговые и неналоговые</t>
  </si>
  <si>
    <t>безвозмездные поступления</t>
  </si>
  <si>
    <t>Расходы 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</si>
  <si>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</si>
  <si>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</si>
  <si>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</si>
  <si>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</si>
  <si>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</si>
  <si>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</si>
  <si>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</si>
  <si>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</si>
  <si>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</si>
  <si>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</si>
  <si>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</si>
  <si>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муниципального долга</t>
  </si>
  <si>
    <t>Источники финансирования (получение бюджетного кредита)</t>
  </si>
  <si>
    <t>Источники финансирования (погашение бюджетного кредита)</t>
  </si>
  <si>
    <t>остаток на 01.01.2021</t>
  </si>
  <si>
    <t>Оценка ожидаемого исполнения консолидированного бюджета Романовского муниципального района за 2022 год</t>
  </si>
  <si>
    <t>Бюджетные назначения на 2022 год (уточненные)</t>
  </si>
  <si>
    <t>Ожидаемое исполнение за 2022 год</t>
  </si>
  <si>
    <t xml:space="preserve">Факт на 01.10.2022 года </t>
  </si>
  <si>
    <t>Ожидаемая оценка остатка средств на 01.01.2023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</si>
</sst>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0" fillId="0" borderId="0" xfId="1" applyFont="1"/>
    <xf numFmtId="164" fontId="1" fillId="0" borderId="0" xfId="1" applyFont="1" applyAlignment="1">
      <alignment horizontal="right"/>
    </xf>
    <xf numFmtId="164" fontId="1" fillId="0" borderId="1" xfId="1" applyFont="1" applyBorder="1" applyAlignment="1">
      <alignment horizontal="center" wrapText="1"/>
    </xf>
    <xf numFmtId="164" fontId="1" fillId="2" borderId="1" xfId="1" applyFont="1" applyFill="1" applyBorder="1"/>
    <xf numFmtId="164" fontId="0" fillId="0" borderId="1" xfId="1" applyFont="1" applyBorder="1"/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E26" sqref="E26"/>
    </sheetView>
  </sheetViews>
  <sheetFormatPr defaultRowHeight="15" x14ac:dyDescent="0.25"/>
  <cols>
    <col min="1" max="1" width="30" customWidth="1"/>
    <col min="2" max="2" width="31.42578125" style="5" customWidth="1"/>
    <col min="3" max="3" width="20.28515625" style="5" customWidth="1"/>
    <col min="4" max="4" width="14.28515625" style="5" customWidth="1"/>
    <col min="5" max="5" width="28" style="5" customWidth="1"/>
    <col min="6" max="6" width="15.5703125" customWidth="1"/>
  </cols>
  <sheetData>
    <row r="1" spans="1:5" x14ac:dyDescent="0.25">
      <c r="A1" s="10" t="s">
        <v>25</v>
      </c>
      <c r="B1" s="10"/>
      <c r="C1" s="10"/>
      <c r="D1" s="10"/>
      <c r="E1" s="10"/>
    </row>
    <row r="2" spans="1:5" x14ac:dyDescent="0.25">
      <c r="E2" s="6" t="s">
        <v>0</v>
      </c>
    </row>
    <row r="3" spans="1:5" ht="32.25" customHeight="1" x14ac:dyDescent="0.25">
      <c r="A3" s="4" t="s">
        <v>1</v>
      </c>
      <c r="B3" s="7" t="s">
        <v>26</v>
      </c>
      <c r="C3" s="7" t="s">
        <v>28</v>
      </c>
      <c r="D3" s="7" t="s">
        <v>2</v>
      </c>
      <c r="E3" s="7" t="s">
        <v>27</v>
      </c>
    </row>
    <row r="4" spans="1:5" x14ac:dyDescent="0.25">
      <c r="A4" s="3" t="s">
        <v>24</v>
      </c>
      <c r="B4" s="8">
        <f>B6+B7</f>
        <v>29353.3</v>
      </c>
      <c r="C4" s="8">
        <f>C6+C7</f>
        <v>30871.7</v>
      </c>
      <c r="D4" s="8"/>
      <c r="E4" s="8">
        <f>E6+E7</f>
        <v>29353.3</v>
      </c>
    </row>
    <row r="5" spans="1:5" x14ac:dyDescent="0.25">
      <c r="A5" s="2" t="s">
        <v>5</v>
      </c>
      <c r="B5" s="9"/>
      <c r="C5" s="9"/>
      <c r="D5" s="9"/>
      <c r="E5" s="9"/>
    </row>
    <row r="6" spans="1:5" x14ac:dyDescent="0.25">
      <c r="A6" s="2" t="s">
        <v>3</v>
      </c>
      <c r="B6" s="9">
        <v>29345.1</v>
      </c>
      <c r="C6" s="9">
        <v>28926.5</v>
      </c>
      <c r="D6" s="9"/>
      <c r="E6" s="9">
        <v>29345.1</v>
      </c>
    </row>
    <row r="7" spans="1:5" ht="14.25" customHeight="1" x14ac:dyDescent="0.25">
      <c r="A7" s="2" t="s">
        <v>4</v>
      </c>
      <c r="B7" s="9">
        <v>8.1999999999999993</v>
      </c>
      <c r="C7" s="9">
        <v>1945.2</v>
      </c>
      <c r="D7" s="9"/>
      <c r="E7" s="9">
        <v>8.1999999999999993</v>
      </c>
    </row>
    <row r="8" spans="1:5" x14ac:dyDescent="0.25">
      <c r="A8" s="3" t="s">
        <v>6</v>
      </c>
      <c r="B8" s="8">
        <f>B9+B10</f>
        <v>440071.1</v>
      </c>
      <c r="C8" s="8">
        <f>C9+C10</f>
        <v>295947.3</v>
      </c>
      <c r="D8" s="8">
        <f>C8/B8*100</f>
        <v>67.249883030264883</v>
      </c>
      <c r="E8" s="8">
        <f>E9+E10</f>
        <v>440071.1</v>
      </c>
    </row>
    <row r="9" spans="1:5" x14ac:dyDescent="0.25">
      <c r="A9" s="2" t="s">
        <v>7</v>
      </c>
      <c r="B9" s="9">
        <v>146360.6</v>
      </c>
      <c r="C9" s="9">
        <v>85839.9</v>
      </c>
      <c r="D9" s="8">
        <f t="shared" ref="D9:D24" si="0">C9/B9*100</f>
        <v>58.649595587883617</v>
      </c>
      <c r="E9" s="9">
        <v>146360.6</v>
      </c>
    </row>
    <row r="10" spans="1:5" x14ac:dyDescent="0.25">
      <c r="A10" s="2" t="s">
        <v>8</v>
      </c>
      <c r="B10" s="9">
        <v>293710.5</v>
      </c>
      <c r="C10" s="9">
        <v>210107.4</v>
      </c>
      <c r="D10" s="8">
        <f t="shared" si="0"/>
        <v>71.535542651692737</v>
      </c>
      <c r="E10" s="9">
        <v>293710.5</v>
      </c>
    </row>
    <row r="11" spans="1:5" x14ac:dyDescent="0.25">
      <c r="A11" s="3" t="s">
        <v>9</v>
      </c>
      <c r="B11" s="8">
        <f>B12+B13+B14+B15+B16+B17+B18+B19+B20+B21+B22+B23</f>
        <v>468494.8</v>
      </c>
      <c r="C11" s="8">
        <f>C12+C13+C14+C15+C16+C17+C18+C19+C20+C21+C22+C23</f>
        <v>296714.6999999999</v>
      </c>
      <c r="D11" s="8">
        <f t="shared" si="0"/>
        <v>63.333616509724308</v>
      </c>
      <c r="E11" s="8">
        <f t="shared" ref="E11" si="1">E12+E13+E14+E15+E16+E17+E18+E19+E20+E21+E22+E23</f>
        <v>457402</v>
      </c>
    </row>
    <row r="12" spans="1:5" ht="14.25" customHeight="1" x14ac:dyDescent="0.25">
      <c r="A12" s="2" t="s">
        <v>10</v>
      </c>
      <c r="B12" s="9">
        <v>55927.1</v>
      </c>
      <c r="C12" s="9">
        <v>36958.300000000003</v>
      </c>
      <c r="D12" s="8">
        <f t="shared" si="0"/>
        <v>66.082990178285669</v>
      </c>
      <c r="E12" s="9">
        <f>B12</f>
        <v>55927.1</v>
      </c>
    </row>
    <row r="13" spans="1:5" x14ac:dyDescent="0.25">
      <c r="A13" s="2" t="s">
        <v>11</v>
      </c>
      <c r="B13" s="9">
        <v>790.6</v>
      </c>
      <c r="C13" s="9">
        <v>516.4</v>
      </c>
      <c r="D13" s="8">
        <f t="shared" si="0"/>
        <v>65.317480394636988</v>
      </c>
      <c r="E13" s="9">
        <f t="shared" ref="E13:E24" si="2">B13</f>
        <v>790.6</v>
      </c>
    </row>
    <row r="14" spans="1:5" ht="45" x14ac:dyDescent="0.25">
      <c r="A14" s="2" t="s">
        <v>12</v>
      </c>
      <c r="B14" s="9">
        <v>2380.1999999999998</v>
      </c>
      <c r="C14" s="9">
        <v>1402.6</v>
      </c>
      <c r="D14" s="8">
        <f t="shared" si="0"/>
        <v>58.927821191496513</v>
      </c>
      <c r="E14" s="9">
        <f t="shared" si="2"/>
        <v>2380.1999999999998</v>
      </c>
    </row>
    <row r="15" spans="1:5" x14ac:dyDescent="0.25">
      <c r="A15" s="2" t="s">
        <v>13</v>
      </c>
      <c r="B15" s="9">
        <v>67084</v>
      </c>
      <c r="C15" s="9">
        <v>32342</v>
      </c>
      <c r="D15" s="8">
        <f t="shared" si="0"/>
        <v>48.211197901138867</v>
      </c>
      <c r="E15" s="9">
        <v>55991.199999999997</v>
      </c>
    </row>
    <row r="16" spans="1:5" ht="30" x14ac:dyDescent="0.25">
      <c r="A16" s="2" t="s">
        <v>14</v>
      </c>
      <c r="B16" s="9">
        <v>41769.5</v>
      </c>
      <c r="C16" s="9">
        <v>17628.7</v>
      </c>
      <c r="D16" s="8">
        <f t="shared" si="0"/>
        <v>42.204718754114843</v>
      </c>
      <c r="E16" s="9">
        <f t="shared" si="2"/>
        <v>41769.5</v>
      </c>
    </row>
    <row r="17" spans="1:5" x14ac:dyDescent="0.25">
      <c r="A17" s="2" t="s">
        <v>15</v>
      </c>
      <c r="B17" s="9">
        <v>238441.4</v>
      </c>
      <c r="C17" s="9">
        <v>164373.70000000001</v>
      </c>
      <c r="D17" s="8">
        <f t="shared" si="0"/>
        <v>68.936728269503547</v>
      </c>
      <c r="E17" s="9">
        <f t="shared" si="2"/>
        <v>238441.4</v>
      </c>
    </row>
    <row r="18" spans="1:5" x14ac:dyDescent="0.25">
      <c r="A18" s="2" t="s">
        <v>16</v>
      </c>
      <c r="B18" s="9">
        <v>53821.7</v>
      </c>
      <c r="C18" s="9">
        <v>37562.6</v>
      </c>
      <c r="D18" s="8">
        <f t="shared" si="0"/>
        <v>69.790809283244499</v>
      </c>
      <c r="E18" s="9">
        <f t="shared" si="2"/>
        <v>53821.7</v>
      </c>
    </row>
    <row r="19" spans="1:5" x14ac:dyDescent="0.25">
      <c r="A19" s="2" t="s">
        <v>17</v>
      </c>
      <c r="B19" s="9">
        <v>0</v>
      </c>
      <c r="C19" s="9">
        <v>0</v>
      </c>
      <c r="D19" s="8">
        <v>0</v>
      </c>
      <c r="E19" s="9">
        <f t="shared" si="2"/>
        <v>0</v>
      </c>
    </row>
    <row r="20" spans="1:5" x14ac:dyDescent="0.25">
      <c r="A20" s="2" t="s">
        <v>18</v>
      </c>
      <c r="B20" s="9">
        <v>4154.5</v>
      </c>
      <c r="C20" s="9">
        <v>2448.1</v>
      </c>
      <c r="D20" s="8">
        <f t="shared" si="0"/>
        <v>58.926465278613549</v>
      </c>
      <c r="E20" s="9">
        <f t="shared" si="2"/>
        <v>4154.5</v>
      </c>
    </row>
    <row r="21" spans="1:5" x14ac:dyDescent="0.25">
      <c r="A21" s="2" t="s">
        <v>19</v>
      </c>
      <c r="B21" s="9">
        <v>2638</v>
      </c>
      <c r="C21" s="9">
        <v>2479.1</v>
      </c>
      <c r="D21" s="8">
        <f t="shared" si="0"/>
        <v>93.976497346474602</v>
      </c>
      <c r="E21" s="9">
        <f t="shared" si="2"/>
        <v>2638</v>
      </c>
    </row>
    <row r="22" spans="1:5" ht="17.25" customHeight="1" x14ac:dyDescent="0.25">
      <c r="A22" s="2" t="s">
        <v>20</v>
      </c>
      <c r="B22" s="9">
        <v>1436.1</v>
      </c>
      <c r="C22" s="9">
        <v>1002.1</v>
      </c>
      <c r="D22" s="8">
        <f t="shared" si="0"/>
        <v>69.779263282501219</v>
      </c>
      <c r="E22" s="9">
        <f t="shared" si="2"/>
        <v>1436.1</v>
      </c>
    </row>
    <row r="23" spans="1:5" ht="32.25" customHeight="1" x14ac:dyDescent="0.25">
      <c r="A23" s="2" t="s">
        <v>21</v>
      </c>
      <c r="B23" s="9">
        <v>51.7</v>
      </c>
      <c r="C23" s="9">
        <v>1.1000000000000001</v>
      </c>
      <c r="D23" s="8">
        <f t="shared" si="0"/>
        <v>2.1276595744680851</v>
      </c>
      <c r="E23" s="9">
        <f t="shared" si="2"/>
        <v>51.7</v>
      </c>
    </row>
    <row r="24" spans="1:5" ht="45" x14ac:dyDescent="0.25">
      <c r="A24" s="3" t="s">
        <v>22</v>
      </c>
      <c r="B24" s="8">
        <v>4100</v>
      </c>
      <c r="C24" s="8">
        <v>4100</v>
      </c>
      <c r="D24" s="8">
        <f t="shared" si="0"/>
        <v>100</v>
      </c>
      <c r="E24" s="8">
        <f t="shared" si="2"/>
        <v>4100</v>
      </c>
    </row>
    <row r="25" spans="1:5" ht="45" x14ac:dyDescent="0.25">
      <c r="A25" s="3" t="s">
        <v>23</v>
      </c>
      <c r="B25" s="8">
        <v>-1700</v>
      </c>
      <c r="C25" s="8">
        <v>-1700</v>
      </c>
      <c r="D25" s="8"/>
      <c r="E25" s="8">
        <v>-1700</v>
      </c>
    </row>
    <row r="26" spans="1:5" ht="30" x14ac:dyDescent="0.25">
      <c r="A26" s="3" t="s">
        <v>29</v>
      </c>
      <c r="B26" s="8"/>
      <c r="C26" s="8">
        <f>C4+C8-C11+C24+C25</f>
        <v>32504.300000000105</v>
      </c>
      <c r="D26" s="8"/>
      <c r="E26" s="8">
        <f>E4+E8-E11+E24+E25</f>
        <v>14422.399999999965</v>
      </c>
    </row>
    <row r="27" spans="1:5" x14ac:dyDescent="0.25">
      <c r="A27" s="1"/>
    </row>
    <row r="28" spans="1:5" x14ac:dyDescent="0.25">
      <c r="A28" s="1"/>
    </row>
    <row r="29" spans="1:5" x14ac:dyDescent="0.25">
      <c r="A29" s="1"/>
    </row>
    <row r="30" spans="1:5" x14ac:dyDescent="0.25">
      <c r="A30" s="1"/>
    </row>
    <row r="31" spans="1:5" x14ac:dyDescent="0.25">
      <c r="A31" s="1"/>
    </row>
    <row r="32" spans="1:5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2021-11-03T07:34:58Z</cp:lastPrinted>
  <dcterms:created xsi:type="dcterms:W3CDTF">2012-11-14T05:14:55Z</dcterms:created>
  <dcterms:modified xsi:type="dcterms:W3CDTF">2022-11-01T11:51:33Z</dcterms:modified>
</cp:coreProperties>
</file>